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148 (2026) Famisanar EPS Resolución 0172113/Entrega/"/>
    </mc:Choice>
  </mc:AlternateContent>
  <xr:revisionPtr revIDLastSave="1881" documentId="8_{818FB880-0FBF-4CDA-8FE8-D31AFD22E524}" xr6:coauthVersionLast="47" xr6:coauthVersionMax="47" xr10:uidLastSave="{129676E6-15EA-4102-83A4-0E1EBD7F7A41}"/>
  <bookViews>
    <workbookView xWindow="-120" yWindow="-120" windowWidth="29040" windowHeight="15720" tabRatio="818" xr2:uid="{00000000-000D-0000-FFFF-FFFF00000000}"/>
  </bookViews>
  <sheets>
    <sheet name="Concepto" sheetId="15" r:id="rId1"/>
    <sheet name=" " sheetId="17" state="hidden" r:id="rId2"/>
  </sheets>
  <definedNames>
    <definedName name="_xlnm._FilterDatabase" localSheetId="0" hidden="1">Concepto!$A$9:$XFA$13</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 i="15" l="1"/>
  <c r="U5" i="15"/>
  <c r="U4" i="15"/>
  <c r="U3" i="15"/>
  <c r="U2" i="15" l="1"/>
  <c r="V3" i="15" s="1"/>
  <c r="H2" i="15"/>
  <c r="U7" i="15"/>
  <c r="V5" i="15" l="1"/>
  <c r="V4" i="15"/>
  <c r="V6" i="15"/>
</calcChain>
</file>

<file path=xl/sharedStrings.xml><?xml version="1.0" encoding="utf-8"?>
<sst xmlns="http://schemas.openxmlformats.org/spreadsheetml/2006/main" count="101" uniqueCount="77">
  <si>
    <t>Concepto Técnico</t>
  </si>
  <si>
    <t>Tipo Causal</t>
  </si>
  <si>
    <t>Causal de Reintegro</t>
  </si>
  <si>
    <t>01 Procede</t>
  </si>
  <si>
    <t>02 No Procede</t>
  </si>
  <si>
    <t>03 Sin Concepto</t>
  </si>
  <si>
    <t>01 Causal Única de Reintegro</t>
  </si>
  <si>
    <t>02 Causal Combinada de Reintegro</t>
  </si>
  <si>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</si>
  <si>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</si>
  <si>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</si>
  <si>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</si>
  <si>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</si>
  <si>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</si>
  <si>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</si>
  <si>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</si>
  <si>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</si>
  <si>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</si>
  <si>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</si>
  <si>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</si>
  <si>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</si>
  <si>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</si>
  <si>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</si>
  <si>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</si>
  <si>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</si>
  <si>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</si>
  <si>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Paquete</t>
  </si>
  <si>
    <t>Sustentación del Hallazgo</t>
  </si>
  <si>
    <t>Capital Involucrado</t>
  </si>
  <si>
    <t>Sustentación de la Entidad</t>
  </si>
  <si>
    <t>Justificación</t>
  </si>
  <si>
    <t>Valor por Reintegrar</t>
  </si>
  <si>
    <t>01 Recobros</t>
  </si>
  <si>
    <t>Etapa del Proceso</t>
  </si>
  <si>
    <t>02 Recurso de Reposición</t>
  </si>
  <si>
    <t>02 Reclamaciones</t>
  </si>
  <si>
    <t>03 Auto de Pruebas</t>
  </si>
  <si>
    <t>Radicado</t>
  </si>
  <si>
    <t xml:space="preserve">Número de documento del usuario </t>
  </si>
  <si>
    <t xml:space="preserve">Tipo de documento del usuario </t>
  </si>
  <si>
    <t>Ítem</t>
  </si>
  <si>
    <t>04 Cancelar</t>
  </si>
  <si>
    <t>Factura de venta</t>
  </si>
  <si>
    <t>Tecnología en salud recobrada</t>
  </si>
  <si>
    <t>Fecha de prestación</t>
  </si>
  <si>
    <t>Nombre del usuario</t>
  </si>
  <si>
    <t>Famisanar E.P.S.</t>
  </si>
  <si>
    <t>15 de diciembre de 2025</t>
  </si>
  <si>
    <t>RE_MYT01_4G</t>
  </si>
  <si>
    <t>Mayores Valores Pagados</t>
  </si>
  <si>
    <t>RE_MYT01_5G</t>
  </si>
  <si>
    <t>Según verificación del radicado e ítem involucrado, se evidencia que la factura de venta 2818902 registra la tecnología Doribax Vial - Doripenem (cantidad 38) por valor de $3.150.732,00. En consecuencia, la entidad recobrante presentó el radicado 150107027 (ítem 1) por $3.148.300,00 (con las deducciones correspondientes) relacionado a la tecnología descrita por la misma cantidad facturada, el cual se encuentra en estado aprobado; sin embargo, la entidad nuevamente lo recobró con las mismas condiciones en el radicado 151838068 (ítem 3) en donde se pagó $1.146.195,00, superando el valor facturado. Así las cosas, al evidenciar que el capital involucrado ($1.143.763,00) es menor al valor por reintegrar ($1.146.195,00), se sugiere cancelar y presentar la solicitud de reintegro por el valor correspondiente sustentado en «mayores valores pagados», toda vez que, la tecnología en salud recobrada ya había sido reconocida en su totalidad.</t>
  </si>
  <si>
    <t>RE_MT02_1G</t>
  </si>
  <si>
    <t>Según verificación del radicado e ítem involucrado, se evidencia que la factura de venta 9012221732 registra la tecnología Diovan 160Mg Tabletas Recubiertas (cantidad 8) por valor de $114.500,00 y cuota moderadora de $2.400,00. En consecuencia, la entidad recobrante presentó el radicado 151851419 (ítem 1) por $61.719,00 relacionado a la tecnología descrita, el cual se encuentra en estado aprobado y, posteriormente presentó el recobro 151851891 (ítem 1) en donde se pagó $64.064,00, para un total aprobado de $125.783,00. Así las cosas, al evidenciar que el capital involucrado ($2.343,00) es menor al valor por reintegrar ($13.683,00), se sugiere cancelar y presentar la solicitud de reintegro por el valor correspondiente sustentado en «mayores valores pagados», respecto al valor facturado y recobrado.</t>
  </si>
  <si>
    <t>RE_MYT01_6G</t>
  </si>
  <si>
    <t>Duplicado y Pagos Dobles</t>
  </si>
  <si>
    <t>Según verificación del radicado e ítem involucrado, se evidencia que la factura de venta 50618515 registra la tecnología Hydroxyurea 500 Mg Capsulas (cantidad 90) por valor de $142.740,00. En consecuencia, la entidad recobrante presentó el radicado 139876680 (ítem 1) por $77.940,00 (con las deducciones correspondientes) relacionado a la tecnología descrita por la misma cantidad facturada, el cual se encuentra en estado aprobado; sin embargo, la entidad nuevamente lo recobró con las mismas condiciones en el ítem 2 del mismo radicado en donde se pagó $77.940,00, superando el valor facturado. Así las cosas, al evidenciar que el capital involucrado ($12.060,00) es menor al valor por reintegrar ($77.940,00), se sugiere cancelar y presentar la solicitud de reintegro por el valor correspondiente sustentado en «duplicado y pagos dobles», toda vez que, la tecnología en salud recobrada ya había sido reconocida en su totalidad.</t>
  </si>
  <si>
    <t>FH48873</t>
  </si>
  <si>
    <t>CC</t>
  </si>
  <si>
    <t>Ospina Madera Sergio Andres</t>
  </si>
  <si>
    <t>Doribax vial</t>
  </si>
  <si>
    <t>Diovan 160mg tabletas recubiertas</t>
  </si>
  <si>
    <t>Hydroxyurea 500 mg capsulas</t>
  </si>
  <si>
    <t>Malpic Forero Guillermo Ernesto</t>
  </si>
  <si>
    <t>Garzón De Varila María Ericinda</t>
  </si>
  <si>
    <t>Gomez De Vargas Margarita María</t>
  </si>
  <si>
    <t>Según verificación del radicado e ítem involucrado, se evidencia que la factura de venta FH48873 registra la tecnología Alimento de uso especial (cantidad 33) por valor de $739.629,00. En consecuencia, la entidad recobrante presentó el radicado 151077944 (ítem 2) por $1.722.330,00 relacionado a la tecnología descrita por cantidad 30, el cual se encuentra en estado aprobado y, posteriormente presentó en el ítem 3 del mismo radicado el recobro de las unidades restantes (cantidad 3) por valor de $172.233,00, el cual también se encuentra en estado aprobado; por lo tanto, se pagó en total $1.894.563,00, superando el valor facturado. Así las cosas, al evidenciar que el capital involucrado ($982.701,00) es menor al valor por reintegrar ($1.154.934,00), se sugiere cancelar y presentar la solicitud de reintegro por el valor correspondiente sustentado en «mayores valores pagados», respecto al valor facturado y recobrado.</t>
  </si>
  <si>
    <t>Alimento de uso especial con hmb arginina y glutamina para personas con heridas de difícil cicatrización abo</t>
  </si>
  <si>
    <t xml:space="preserve">No se acepta restitución ya que no hay lugar a duplicidad, ya que en la factura de venta 50618515 registra la tecnología Hydroxyurea 500 Mg Capsulas (cantidad 90) por valor total factura $142.740, en efecto se evidencia que fueron presentados los ITEMS 1 y 2 por los cuales fueron aprobados los valores de $ 77,940.00 para el ITEM 1 y $52,740.00 para el ITEM 2 sumando así el valor de $130,680.00 en aprobación por el radicado que correspondería al valor con el radicado 139876680 menos el homologo por valor de $12.060,00 </t>
  </si>
  <si>
    <t>Según verificación del radicado involucrado en la intranet SII MYT de la ADRES, no se evidencia mayores valores pagados al identificar lo siguiente:
•Se verifica el archivo plano (TXT) en SII_MYT, identificando que el ítem 3 registra la tecnología «Doribax Vial» por cantidad cuarenta y cinco (45), con valor unitario de $25.491,00 y asociado a la factura de venta No. 2818902.
• Así mismo, al verificar los soportes en el visor de imágenes de SII_MYT, se evidencia que la factura de venta No. 2818902 registra la tecnología « Doribax Vial » por cantidad treinta y ocho (38), con valor unitario de $82.914,00.
• Se revisa el recurso de reposición interpuesto por la entidad contra la Resolución No. 0172113 de 2025, en el cual manifiesta que «no hay lugar a restitución, es de aclarar que se trata de un error en el dato reportado como nombre de la tecnología. El servicio efectivamente se prestó y corresponde a ACETAMINOFEN SOLUCION INYECTABLE 
• Igualmente, se revisaron los cincuenta (50) archivos adjuntos aportados por la entidad, identificando factura de venta, relación de medicamentos paciente y epicrisis 
• Teniendo en cuenta la respuesta de la entidad y el análisis efectuado, se evidencia que existe inconsistencia entre la información registrada en medio físico y magnético, toda vez que la entidad manifiesta que existió un error en el registro de la tecnología reportada en el archivo TXT, identificándose que la tecnología allí registrada no es consistente con la relacionada en la factura de venta en cuanto a descripción, cantidades y valores unitarios; no obstante, se verifica que el valor unitario registrado en el ítem 3 del TXT ($25.491,00) corresponde efectivamente a la tecnología ACETAMINOFEN SOLUCION INYECTABLE reportada por la entidad.
• Así mismo, se identifica que el total recobrado corresponde a cuarenta y cinco (45) unidades y la factura de venta soporta un total de cuarenta y cinco (45) unidades, razón por la cual el valor recobrado no supera el valor facturado.
Por consiguiente, no procede la solicitud de reintegro por la causal de Mayores Valores Pagados.</t>
  </si>
  <si>
    <t>No hay lugar a restitución, es de aclarar que se trata de un error en el dato reportado como nombre de la tecnología. El servicio efectivamente se presto y corresponde a Osmolite, cantidad (33) valor unitario ($57.411) valor total (1.894.563), soportado por los Mipres 20181002168008340012-20181022122008652265-20181107120008915722, por lo tanto el valor recobrado no supera el valor facturado de OSMOLITE, cantidad (39) valor unitario facturado ($57.411) y valor total facturado ($2.239.029) , se adjuntan soportes de la prestación del servicio.</t>
  </si>
  <si>
    <t>Según verificación del radicado involucrado en la intranet SII MYT de la ADRES, no se evidencia mayores valores pagados al identificar lo siguiente:
•Se verifica el archivo plano (TXT) en SII_MYT, identificando que el ítem 2 registra la tecnología «alimento de uso especial con HMB, arginina y glutamina para personas con heridas de difícil cicatrización (ABO)» por cantidad treinta (30), con valor unitario de $57.411,00 y asociado a la factura de venta No. FH48873.
• Así mismo, al verificar los soportes en el visor de imágenes de SII_MYT, se evidencia que la factura de venta No. FH48873 registra la tecnología «alimento de uso especial con HMB, arginina y glutamina para personas con heridas de difícil cicatrización (ABO)» por cantidad treinta y tres (33), con valor unitario de $22.413,00.
• Se revisa el recurso de reposición interpuesto por la entidad contra la Resolución No. 0172113 de 2025, en el cual manifiesta que «no hay lugar a restitución, es de aclarar que se trata de un error en el dato reportado como nombre de la tecnología. El servicio efectivamente se prestó y corresponde a OSMOLITE», relacionando los siguientes MIPRES, los cuales fueron verificados y se encuentran activos, así:
	MIPRES No. 20181002168008340012: soporta la entrega de quince (15) unidades. 
	MIPRES No. 20181022122008652265: soporta la entrega de quince (15) unidades. 
	MIPRES No. 20181107120008915722: soporta la entrega de nueve (9) unidades. 
• Igualmente, se revisaron los once (11) archivos adjuntos aportados por la entidad, identificando factura de venta, orden médica, MIPRES, epicrisis y hoja de hemodinamia.
• Teniendo en cuenta la respuesta de la entidad y el análisis efectuado, se evidencia que existe inconsistencia entre la información registrada en medio físico y magnético, toda vez que la entidad manifiesta que existió un error en el registro de la tecnología reportada en el archivo TXT, identificándose que la tecnología allí registrada no es consistente con la relacionada en la factura de venta en cuanto a descripción, cantidades y valores unitarios; no obstante, se verifica que el valor unitario registrado en el ítem 2 del TXT ($57.411,00) corresponde efectivamente a la tecnología OSMOLITE reportada por la entidad.
• Así mismo, se identifica que el total recobrado corresponde a treinta y tres (33) unidades, discriminadas así: treinta (30) unidades en el ítem 2 y tres (3) unidades en el ítem 3 del radicado 151077944, mientras que la factura de venta soporta un total de treinta y nueve (39) unidades, razón por la cual el valor recobrado no supera el valor facturado.
Por consiguiente, no procede la solicitud de reintegro por la causal de Mayores Valores Pagados.</t>
  </si>
  <si>
    <t xml:space="preserve">No hay lugar a restitución, es de aclarar que se trata de un error en el dato reportado como nombre de la tecnología. El servicio efectivamente se presto y corresponde a ACETAMINOFEN SOLUCION INYECTABLE, Cantidad (45) valor unitario ($25.491) valor total (1.147.095) valor recobrado ($1.146.195). por lo tanto el valor recobrado no supera el valor facturado de ACETAMINOFEN SOL INY, cantidad (45) valor unitario facturado ($25.491) valor total ($1.147.095). Se adjuntan soportes de la prestación </t>
  </si>
  <si>
    <t xml:space="preserve">No hay lugar a restitución, se verifica y en el radicado 151851891 se recobro $64.064 y en el radicado 151851419 se recobro $61.719, para un total recobrado de $125.783. Teniendo en cuenta que el valor total facturado (FACTURA 9012221732) por el servicio DIOVAN 160MG TAB, es de $125.840, el valor recobrado, no supera el facturado. Se adjuntan soportes de la prestación. </t>
  </si>
  <si>
    <t>Según verificación del radicado involucrado en la intranet SII MYT de la ADRES, no se evidencia mayores valores pagados al identificar lo siguiente:
•Se verifica en la intranet SII_MYT identificando 2 recobros de la tecnología «Diovan 160mg tabletas recubiertas»:
 Radicado 151851891 ítem 1 se aprobó un valor de $64.064,00
 Radicado 151851419 ítem 1 se aprobó un valor de $61.719,00
• Así mismo, al verificar los soportes en el visor de imágenes de SII_MYT, se evidencia que la factura de venta No. 2818902 registra 8 unidades la tecnología por valor de $128.240,00
•Al realizar la deducción matemática (valor de la factura de venta, menos valor de cuota moderadora $2.400,00 y valor del homólogo $56,00) el valor a reconocer sería de $125.784,00, razón por la cual el valor aprobado no supera el valor a reconocer.
Por consiguiente, no procede la solicitud de reintegro por la causal de Mayores Valores Pagados.</t>
  </si>
  <si>
    <t>Según verificación del radicado involucrado en la intranet SII MYT de la ADRES, no se evidencia mayores valores pagados al identificar lo siguiente:
•Se verifica en la intranet SII_MYT identificando el radicado 139876680 que contiene 2 ítems de la tecnología «Hydroxyurea 500 mg capsulas:
 Ítem 1 se aprobó un valor de $77.940,00
 Ítem 2 se aprobó un valor de $52.740,00
• Así mismo, al verificar los soportes en el visor de imágenes de SII_MYT, se evidencia que la factura de venta No. 50618515 registra 90 unidades la tecnología por valor de $142.740,00
•Al realizar la deducción matemática (valor de la factura de venta, menos valor de cuota moderadora $0,00 y valor del homólogo $12.060,00) el valor a reconocer sería de $130.680,00, razón por la cual el valor aprobado es igual al valor a reconocer. 
Por consiguiente, no procede la solicitud de reintegro por la causal de Mayores Valores Pagados.</t>
  </si>
  <si>
    <t>Resolución 0172113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</si>
</sst>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240A]d&quot; de &quot;mmmm&quot; de &quot;yyyy;@"/>
    <numFmt numFmtId="165" formatCode="0\ &quot;(Número de Orfeo)&quot;"/>
    <numFmt numFmtId="166" formatCode="&quot;$&quot;\ * #,##0.00\ &quot;(Capital)&quot;"/>
    <numFmt numFmtId="167" formatCode="&quot;$&quot;\ #,##0.00"/>
  </numFmts>
  <fonts count="9"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sz val="11"/>
      <name val="Verdana"/>
      <family val="2"/>
    </font>
    <font>
      <b/>
      <sz val="11"/>
      <color theme="0"/>
      <name val="Verdana"/>
      <family val="2"/>
    </font>
    <font>
      <b/>
      <sz val="11"/>
      <color theme="0"/>
      <name val="Calibri"/>
      <family val="2"/>
      <scheme val="minor"/>
    </font>
    <font>
      <sz val="11"/>
      <color rgb="FF000000"/>
      <name val="Calibri"/>
      <family val="2"/>
      <scheme val="minor"/>
    </font>
    <font>
      <sz val="11"/>
      <color rgb="FF000000"/>
      <name val="Verdana"/>
      <family val="2"/>
    </font>
  </fonts>
  <fills count="5">
    <fill>
      <patternFill patternType="none"/>
    </fill>
    <fill>
      <patternFill patternType="gray125"/>
    </fill>
    <fill>
      <patternFill patternType="solid">
        <fgColor theme="0"/>
        <bgColor indexed="64"/>
      </patternFill>
    </fill>
    <fill>
      <patternFill patternType="solid">
        <fgColor rgb="FF32B0A5"/>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7" fillId="0" borderId="0"/>
  </cellStyleXfs>
  <cellXfs count="63">
    <xf numFmtId="0" fontId="0" fillId="0" borderId="0" xfId="0"/>
    <xf numFmtId="0" fontId="5" fillId="0" borderId="0" xfId="0" applyFont="1" applyAlignment="1">
      <alignment horizontal="center" vertical="center" wrapText="1"/>
    </xf>
    <xf numFmtId="9" fontId="2" fillId="0" borderId="1" xfId="1"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0" fillId="2" borderId="0" xfId="0" applyFill="1"/>
    <xf numFmtId="0" fontId="6" fillId="4" borderId="12" xfId="0" applyFont="1" applyFill="1" applyBorder="1" applyAlignment="1">
      <alignment horizontal="center" vertical="center"/>
    </xf>
    <xf numFmtId="0" fontId="0" fillId="2" borderId="1" xfId="0" applyFill="1" applyBorder="1" applyAlignment="1">
      <alignment horizontal="center" vertical="center"/>
    </xf>
    <xf numFmtId="0" fontId="5" fillId="3" borderId="1" xfId="0" applyFont="1" applyFill="1" applyBorder="1" applyAlignment="1">
      <alignment vertical="center"/>
    </xf>
    <xf numFmtId="3" fontId="5" fillId="3" borderId="1" xfId="0" applyNumberFormat="1" applyFont="1" applyFill="1" applyBorder="1" applyAlignment="1">
      <alignment vertical="center"/>
    </xf>
    <xf numFmtId="0" fontId="2" fillId="2" borderId="1" xfId="0" applyFont="1" applyFill="1" applyBorder="1" applyAlignment="1">
      <alignment vertical="center"/>
    </xf>
    <xf numFmtId="3" fontId="3" fillId="2" borderId="1" xfId="0" applyNumberFormat="1" applyFont="1" applyFill="1" applyBorder="1" applyAlignment="1">
      <alignmen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3" borderId="1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3" borderId="14" xfId="0" applyFont="1" applyFill="1" applyBorder="1" applyAlignment="1">
      <alignment horizontal="center" vertical="center" wrapText="1"/>
    </xf>
    <xf numFmtId="167" fontId="3" fillId="0" borderId="1" xfId="0" applyNumberFormat="1" applyFont="1" applyBorder="1" applyAlignment="1" applyProtection="1">
      <alignment horizontal="center" vertical="center" wrapText="1"/>
      <protection locked="0"/>
    </xf>
    <xf numFmtId="0" fontId="3" fillId="0" borderId="0" xfId="0" applyFont="1" applyAlignment="1">
      <alignment horizontal="center" vertical="center"/>
    </xf>
    <xf numFmtId="0" fontId="2"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shrinkToFit="1"/>
    </xf>
    <xf numFmtId="14" fontId="8" fillId="0" borderId="1" xfId="0" applyNumberFormat="1" applyFont="1" applyBorder="1" applyAlignment="1">
      <alignment horizontal="center" vertical="center" wrapText="1"/>
    </xf>
    <xf numFmtId="44" fontId="3"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3" fillId="0" borderId="1" xfId="0" applyFont="1" applyBorder="1" applyAlignment="1">
      <alignment horizontal="justify" vertical="justify"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165" fontId="4" fillId="2" borderId="2" xfId="0" applyNumberFormat="1" applyFont="1" applyFill="1" applyBorder="1" applyAlignment="1">
      <alignment horizontal="left" vertical="center" wrapText="1"/>
    </xf>
    <xf numFmtId="165" fontId="4" fillId="2" borderId="13" xfId="0" applyNumberFormat="1" applyFont="1" applyFill="1" applyBorder="1" applyAlignment="1">
      <alignment horizontal="left" vertical="center" wrapText="1"/>
    </xf>
    <xf numFmtId="165" fontId="4" fillId="2" borderId="5" xfId="0" applyNumberFormat="1" applyFont="1" applyFill="1" applyBorder="1" applyAlignment="1">
      <alignment horizontal="left" vertical="center" wrapText="1"/>
    </xf>
    <xf numFmtId="166" fontId="2" fillId="0" borderId="1"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3" fillId="0" borderId="5" xfId="0" applyFont="1" applyBorder="1" applyAlignment="1">
      <alignment horizontal="left" vertical="center"/>
    </xf>
    <xf numFmtId="164" fontId="4" fillId="2" borderId="2" xfId="0" applyNumberFormat="1" applyFont="1" applyFill="1" applyBorder="1" applyAlignment="1">
      <alignment horizontal="left" vertical="center" wrapText="1"/>
    </xf>
    <xf numFmtId="164" fontId="4" fillId="2" borderId="13" xfId="0" applyNumberFormat="1" applyFont="1" applyFill="1" applyBorder="1" applyAlignment="1">
      <alignment horizontal="left" vertical="center" wrapText="1"/>
    </xf>
    <xf numFmtId="164" fontId="4" fillId="2" borderId="5" xfId="0" applyNumberFormat="1" applyFont="1" applyFill="1" applyBorder="1" applyAlignment="1">
      <alignment horizontal="left" vertical="center" wrapText="1"/>
    </xf>
  </cellXfs>
  <cellStyles count="5">
    <cellStyle name="Millares 10" xfId="3" xr:uid="{DD86DCCA-ED64-45A8-B44A-B81D6F048F59}"/>
    <cellStyle name="Moneda 2" xfId="2" xr:uid="{00000000-0005-0000-0000-000001000000}"/>
    <cellStyle name="Normal" xfId="0" builtinId="0"/>
    <cellStyle name="Normal 3" xfId="4" xr:uid="{6B98AC53-AC7B-4692-982B-6798BC654D04}"/>
    <cellStyle name="Porcentaje" xfId="1" builtinId="5"/>
  </cellStyles>
  <dxfs count="0"/>
  <tableStyles count="0" defaultTableStyle="TableStyleMedium2" defaultPivotStyle="PivotStyleLight16"/>
  <colors>
    <mruColors>
      <color rgb="FF1DC5B5"/>
      <color rgb="FF33E1D0"/>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107579</xdr:colOff>
      <xdr:row>1</xdr:row>
      <xdr:rowOff>35861</xdr:rowOff>
    </xdr:from>
    <xdr:to>
      <xdr:col>3</xdr:col>
      <xdr:colOff>436130</xdr:colOff>
      <xdr:row>6</xdr:row>
      <xdr:rowOff>212074</xdr:rowOff>
    </xdr:to>
    <xdr:pic>
      <xdr:nvPicPr>
        <xdr:cNvPr id="3" name="Imagen 2">
          <a:extLst>
            <a:ext uri="{FF2B5EF4-FFF2-40B4-BE49-F238E27FC236}">
              <a16:creationId xmlns:a16="http://schemas.microsoft.com/office/drawing/2014/main" id="{0EE01595-C7A7-17DA-8B94-542E8E108E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826" y="268943"/>
          <a:ext cx="1350528" cy="12281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20"/>
  <sheetViews>
    <sheetView showGridLines="0" tabSelected="1" topLeftCell="N1" zoomScale="80" zoomScaleNormal="80" workbookViewId="0">
      <pane ySplit="9" topLeftCell="A10" activePane="bottomLeft" state="frozen"/>
      <selection pane="bottomLeft" activeCell="U10" sqref="U10"/>
    </sheetView>
  </sheetViews>
  <sheetFormatPr baseColWidth="10" defaultColWidth="0" defaultRowHeight="14.25" zeroHeight="1" x14ac:dyDescent="0.25"/>
  <cols>
    <col min="1" max="1" width="4.28515625" style="5" customWidth="1"/>
    <col min="2" max="2" width="6.28515625" style="4" customWidth="1"/>
    <col min="3" max="3" width="14.85546875" style="4" bestFit="1" customWidth="1"/>
    <col min="4" max="4" width="18.28515625" style="5" customWidth="1"/>
    <col min="5" max="6" width="14.140625" style="5" bestFit="1" customWidth="1"/>
    <col min="7" max="7" width="11.7109375" style="5" customWidth="1"/>
    <col min="8" max="8" width="16.42578125" style="5" bestFit="1" customWidth="1"/>
    <col min="9" max="9" width="15" style="5" bestFit="1" customWidth="1"/>
    <col min="10" max="10" width="24.42578125" style="5" customWidth="1"/>
    <col min="11" max="11" width="99" style="5" customWidth="1"/>
    <col min="12" max="12" width="23" style="5" bestFit="1" customWidth="1"/>
    <col min="13" max="13" width="77.140625" style="5" customWidth="1"/>
    <col min="14" max="14" width="16.5703125" style="5" customWidth="1"/>
    <col min="15" max="15" width="30.42578125" style="5" customWidth="1"/>
    <col min="16" max="16" width="15.42578125" style="5" customWidth="1"/>
    <col min="17" max="17" width="14.42578125" style="5" bestFit="1" customWidth="1"/>
    <col min="18" max="18" width="15.5703125" style="5" bestFit="1" customWidth="1"/>
    <col min="19" max="19" width="33.140625" style="5" customWidth="1"/>
    <col min="20" max="20" width="25.140625" style="5" customWidth="1"/>
    <col min="21" max="21" width="146" style="5" customWidth="1"/>
    <col min="22" max="22" width="21" style="5" customWidth="1"/>
    <col min="23" max="23" width="7.5703125" style="5" customWidth="1"/>
    <col min="24" max="16384" width="11.42578125" style="5" hidden="1"/>
  </cols>
  <sheetData>
    <row r="1" spans="2:22" x14ac:dyDescent="0.25"/>
    <row r="2" spans="2:22" ht="17.25" customHeight="1" x14ac:dyDescent="0.25">
      <c r="B2" s="41"/>
      <c r="C2" s="42"/>
      <c r="D2" s="43"/>
      <c r="E2" s="50" t="s">
        <v>8</v>
      </c>
      <c r="F2" s="29" t="s">
        <v>9</v>
      </c>
      <c r="G2" s="30"/>
      <c r="H2" s="33" t="str">
        <f>D13</f>
        <v>Famisanar E.P.S.</v>
      </c>
      <c r="I2" s="34"/>
      <c r="J2" s="34"/>
      <c r="K2" s="34"/>
      <c r="L2" s="34"/>
      <c r="M2" s="34"/>
      <c r="N2" s="34"/>
      <c r="O2" s="34"/>
      <c r="P2" s="34"/>
      <c r="Q2" s="34"/>
      <c r="R2" s="34"/>
      <c r="S2" s="35"/>
      <c r="T2" s="10" t="s">
        <v>10</v>
      </c>
      <c r="U2" s="11">
        <f>SUM(U3:U6)</f>
        <v>4</v>
      </c>
      <c r="V2" s="2">
        <v>1</v>
      </c>
    </row>
    <row r="3" spans="2:22" ht="17.25" customHeight="1" x14ac:dyDescent="0.25">
      <c r="B3" s="44"/>
      <c r="C3" s="45"/>
      <c r="D3" s="46"/>
      <c r="E3" s="50"/>
      <c r="F3" s="31"/>
      <c r="G3" s="32"/>
      <c r="H3" s="36"/>
      <c r="I3" s="37"/>
      <c r="J3" s="37"/>
      <c r="K3" s="37"/>
      <c r="L3" s="37"/>
      <c r="M3" s="37"/>
      <c r="N3" s="37"/>
      <c r="O3" s="37"/>
      <c r="P3" s="37"/>
      <c r="Q3" s="37"/>
      <c r="R3" s="37"/>
      <c r="S3" s="38"/>
      <c r="T3" s="12" t="s">
        <v>11</v>
      </c>
      <c r="U3" s="13">
        <f>+COUNTIF(T10:T13,"01 Procede")</f>
        <v>0</v>
      </c>
      <c r="V3" s="2">
        <f>U3/U2</f>
        <v>0</v>
      </c>
    </row>
    <row r="4" spans="2:22" ht="17.25" customHeight="1" x14ac:dyDescent="0.25">
      <c r="B4" s="44"/>
      <c r="C4" s="45"/>
      <c r="D4" s="46"/>
      <c r="E4" s="50"/>
      <c r="F4" s="51" t="s">
        <v>12</v>
      </c>
      <c r="G4" s="52"/>
      <c r="H4" s="53" t="s">
        <v>76</v>
      </c>
      <c r="I4" s="54"/>
      <c r="J4" s="54"/>
      <c r="K4" s="54"/>
      <c r="L4" s="54"/>
      <c r="M4" s="54"/>
      <c r="N4" s="54"/>
      <c r="O4" s="54"/>
      <c r="P4" s="54"/>
      <c r="Q4" s="54"/>
      <c r="R4" s="54"/>
      <c r="S4" s="55"/>
      <c r="T4" s="12" t="s">
        <v>13</v>
      </c>
      <c r="U4" s="13">
        <f>+COUNTIF(T10:T13,"02 No Procede")</f>
        <v>4</v>
      </c>
      <c r="V4" s="2">
        <f>U4/U2</f>
        <v>1</v>
      </c>
    </row>
    <row r="5" spans="2:22" ht="17.25" customHeight="1" x14ac:dyDescent="0.25">
      <c r="B5" s="44"/>
      <c r="C5" s="45"/>
      <c r="D5" s="46"/>
      <c r="E5" s="50"/>
      <c r="F5" s="51" t="s">
        <v>15</v>
      </c>
      <c r="G5" s="52"/>
      <c r="H5" s="60" t="s">
        <v>47</v>
      </c>
      <c r="I5" s="61"/>
      <c r="J5" s="61"/>
      <c r="K5" s="61"/>
      <c r="L5" s="61"/>
      <c r="M5" s="61"/>
      <c r="N5" s="61"/>
      <c r="O5" s="61"/>
      <c r="P5" s="61"/>
      <c r="Q5" s="61"/>
      <c r="R5" s="61"/>
      <c r="S5" s="62"/>
      <c r="T5" s="14" t="s">
        <v>14</v>
      </c>
      <c r="U5" s="13">
        <f>+COUNTIF(T10:T13,"03 Sin Concepto")</f>
        <v>0</v>
      </c>
      <c r="V5" s="2">
        <f>U5/U2</f>
        <v>0</v>
      </c>
    </row>
    <row r="6" spans="2:22" ht="17.25" customHeight="1" x14ac:dyDescent="0.25">
      <c r="B6" s="44"/>
      <c r="C6" s="45"/>
      <c r="D6" s="46"/>
      <c r="E6" s="50"/>
      <c r="F6" s="29" t="s">
        <v>16</v>
      </c>
      <c r="G6" s="30"/>
      <c r="H6" s="57" t="s">
        <v>34</v>
      </c>
      <c r="I6" s="58"/>
      <c r="J6" s="58"/>
      <c r="K6" s="58"/>
      <c r="L6" s="58"/>
      <c r="M6" s="58"/>
      <c r="N6" s="58"/>
      <c r="O6" s="58"/>
      <c r="P6" s="58"/>
      <c r="Q6" s="58"/>
      <c r="R6" s="58"/>
      <c r="S6" s="59"/>
      <c r="T6" s="6" t="s">
        <v>18</v>
      </c>
      <c r="U6" s="13">
        <f>+COUNTIF(T10:T13,"04 Cancelar")</f>
        <v>0</v>
      </c>
      <c r="V6" s="2">
        <f>U6/U2</f>
        <v>0</v>
      </c>
    </row>
    <row r="7" spans="2:22" ht="27.75" customHeight="1" x14ac:dyDescent="0.25">
      <c r="B7" s="47"/>
      <c r="C7" s="48"/>
      <c r="D7" s="49"/>
      <c r="E7" s="18" t="s">
        <v>19</v>
      </c>
      <c r="F7" s="39" t="s">
        <v>20</v>
      </c>
      <c r="G7" s="40"/>
      <c r="H7" s="40"/>
      <c r="I7" s="40"/>
      <c r="J7" s="40"/>
      <c r="K7" s="40"/>
      <c r="L7" s="40"/>
      <c r="M7" s="40"/>
      <c r="N7" s="40"/>
      <c r="O7" s="40"/>
      <c r="P7" s="40"/>
      <c r="Q7" s="40"/>
      <c r="R7" s="40"/>
      <c r="S7" s="17"/>
      <c r="T7" s="6" t="s">
        <v>21</v>
      </c>
      <c r="U7" s="56">
        <f>+SUM(V13:V13)</f>
        <v>0</v>
      </c>
      <c r="V7" s="56"/>
    </row>
    <row r="8" spans="2:22" ht="18.75" customHeight="1" x14ac:dyDescent="0.25">
      <c r="B8" s="5"/>
      <c r="C8" s="5"/>
      <c r="E8" s="1"/>
      <c r="F8" s="1"/>
      <c r="G8" s="1"/>
      <c r="H8" s="1"/>
      <c r="I8" s="1"/>
      <c r="J8" s="1"/>
      <c r="K8" s="1"/>
      <c r="L8" s="1"/>
      <c r="M8" s="1"/>
      <c r="N8" s="1"/>
      <c r="O8" s="1"/>
      <c r="P8" s="1"/>
      <c r="Q8" s="1"/>
      <c r="R8" s="1"/>
      <c r="S8" s="1"/>
    </row>
    <row r="9" spans="2:22" ht="42.75" x14ac:dyDescent="0.25">
      <c r="B9" s="19" t="s">
        <v>22</v>
      </c>
      <c r="C9" s="3" t="s">
        <v>23</v>
      </c>
      <c r="D9" s="3" t="s">
        <v>24</v>
      </c>
      <c r="E9" s="3" t="s">
        <v>25</v>
      </c>
      <c r="F9" s="3" t="s">
        <v>37</v>
      </c>
      <c r="G9" s="3" t="s">
        <v>40</v>
      </c>
      <c r="H9" s="3" t="s">
        <v>26</v>
      </c>
      <c r="I9" s="3" t="s">
        <v>1</v>
      </c>
      <c r="J9" s="3" t="s">
        <v>2</v>
      </c>
      <c r="K9" s="3" t="s">
        <v>27</v>
      </c>
      <c r="L9" s="3" t="s">
        <v>28</v>
      </c>
      <c r="M9" s="3" t="s">
        <v>29</v>
      </c>
      <c r="N9" s="3" t="s">
        <v>42</v>
      </c>
      <c r="O9" s="3" t="s">
        <v>43</v>
      </c>
      <c r="P9" s="3" t="s">
        <v>44</v>
      </c>
      <c r="Q9" s="3" t="s">
        <v>39</v>
      </c>
      <c r="R9" s="3" t="s">
        <v>38</v>
      </c>
      <c r="S9" s="3" t="s">
        <v>45</v>
      </c>
      <c r="T9" s="3" t="s">
        <v>0</v>
      </c>
      <c r="U9" s="3" t="s">
        <v>30</v>
      </c>
      <c r="V9" s="3" t="s">
        <v>31</v>
      </c>
    </row>
    <row r="10" spans="2:22" ht="409.5" customHeight="1" x14ac:dyDescent="0.25">
      <c r="B10" s="15">
        <v>1</v>
      </c>
      <c r="C10" s="15" t="s">
        <v>32</v>
      </c>
      <c r="D10" s="16" t="s">
        <v>46</v>
      </c>
      <c r="E10" s="16">
        <v>830003564</v>
      </c>
      <c r="F10" s="15">
        <v>151077944</v>
      </c>
      <c r="G10" s="15">
        <v>2</v>
      </c>
      <c r="H10" s="15" t="s">
        <v>48</v>
      </c>
      <c r="I10" s="16" t="s">
        <v>6</v>
      </c>
      <c r="J10" s="23" t="s">
        <v>49</v>
      </c>
      <c r="K10" s="24" t="s">
        <v>66</v>
      </c>
      <c r="L10" s="26">
        <v>1154934</v>
      </c>
      <c r="M10" s="27" t="s">
        <v>70</v>
      </c>
      <c r="N10" s="23" t="s">
        <v>57</v>
      </c>
      <c r="O10" s="23" t="s">
        <v>67</v>
      </c>
      <c r="P10" s="25">
        <v>43407</v>
      </c>
      <c r="Q10" s="23" t="s">
        <v>58</v>
      </c>
      <c r="R10" s="23">
        <v>1010168138</v>
      </c>
      <c r="S10" s="23" t="s">
        <v>59</v>
      </c>
      <c r="T10" s="16" t="s">
        <v>4</v>
      </c>
      <c r="U10" s="28" t="s">
        <v>71</v>
      </c>
      <c r="V10" s="20">
        <v>0</v>
      </c>
    </row>
    <row r="11" spans="2:22" ht="268.5" customHeight="1" x14ac:dyDescent="0.25">
      <c r="B11" s="15">
        <v>2</v>
      </c>
      <c r="C11" s="15" t="s">
        <v>32</v>
      </c>
      <c r="D11" s="16" t="s">
        <v>46</v>
      </c>
      <c r="E11" s="16">
        <v>830003564</v>
      </c>
      <c r="F11" s="15">
        <v>151838068</v>
      </c>
      <c r="G11" s="15">
        <v>3</v>
      </c>
      <c r="H11" s="15" t="s">
        <v>50</v>
      </c>
      <c r="I11" s="16" t="s">
        <v>6</v>
      </c>
      <c r="J11" s="23" t="s">
        <v>49</v>
      </c>
      <c r="K11" s="24" t="s">
        <v>51</v>
      </c>
      <c r="L11" s="26">
        <v>1146195</v>
      </c>
      <c r="M11" s="27" t="s">
        <v>72</v>
      </c>
      <c r="N11" s="23">
        <v>2818902</v>
      </c>
      <c r="O11" s="23" t="s">
        <v>60</v>
      </c>
      <c r="P11" s="25">
        <v>43555</v>
      </c>
      <c r="Q11" s="23" t="s">
        <v>58</v>
      </c>
      <c r="R11" s="23">
        <v>20669942</v>
      </c>
      <c r="S11" s="23" t="s">
        <v>64</v>
      </c>
      <c r="T11" s="16" t="s">
        <v>4</v>
      </c>
      <c r="U11" s="28" t="s">
        <v>69</v>
      </c>
      <c r="V11" s="20">
        <v>0</v>
      </c>
    </row>
    <row r="12" spans="2:22" ht="166.9" customHeight="1" x14ac:dyDescent="0.25">
      <c r="B12" s="15">
        <v>3</v>
      </c>
      <c r="C12" s="15" t="s">
        <v>32</v>
      </c>
      <c r="D12" s="16" t="s">
        <v>46</v>
      </c>
      <c r="E12" s="16">
        <v>830003564</v>
      </c>
      <c r="F12" s="15">
        <v>151851891</v>
      </c>
      <c r="G12" s="15">
        <v>1</v>
      </c>
      <c r="H12" s="15" t="s">
        <v>52</v>
      </c>
      <c r="I12" s="16" t="s">
        <v>6</v>
      </c>
      <c r="J12" s="23" t="s">
        <v>49</v>
      </c>
      <c r="K12" s="24" t="s">
        <v>53</v>
      </c>
      <c r="L12" s="26">
        <v>13683</v>
      </c>
      <c r="M12" s="27" t="s">
        <v>73</v>
      </c>
      <c r="N12" s="23">
        <v>9012221732</v>
      </c>
      <c r="O12" s="23" t="s">
        <v>61</v>
      </c>
      <c r="P12" s="25">
        <v>41971</v>
      </c>
      <c r="Q12" s="23" t="s">
        <v>58</v>
      </c>
      <c r="R12" s="23">
        <v>23601086</v>
      </c>
      <c r="S12" s="23" t="s">
        <v>65</v>
      </c>
      <c r="T12" s="16" t="s">
        <v>4</v>
      </c>
      <c r="U12" s="28" t="s">
        <v>74</v>
      </c>
      <c r="V12" s="20">
        <v>0</v>
      </c>
    </row>
    <row r="13" spans="2:22" ht="204" customHeight="1" x14ac:dyDescent="0.25">
      <c r="B13" s="15">
        <v>4</v>
      </c>
      <c r="C13" s="15" t="s">
        <v>32</v>
      </c>
      <c r="D13" s="16" t="s">
        <v>46</v>
      </c>
      <c r="E13" s="16">
        <v>830003564</v>
      </c>
      <c r="F13" s="15">
        <v>139876680</v>
      </c>
      <c r="G13" s="15">
        <v>2</v>
      </c>
      <c r="H13" s="15" t="s">
        <v>54</v>
      </c>
      <c r="I13" s="16" t="s">
        <v>6</v>
      </c>
      <c r="J13" s="23" t="s">
        <v>55</v>
      </c>
      <c r="K13" s="24" t="s">
        <v>56</v>
      </c>
      <c r="L13" s="26">
        <v>52740</v>
      </c>
      <c r="M13" s="27" t="s">
        <v>68</v>
      </c>
      <c r="N13" s="23">
        <v>50618515</v>
      </c>
      <c r="O13" s="23" t="s">
        <v>62</v>
      </c>
      <c r="P13" s="25">
        <v>42745</v>
      </c>
      <c r="Q13" s="23" t="s">
        <v>58</v>
      </c>
      <c r="R13" s="23">
        <v>19441385</v>
      </c>
      <c r="S13" s="23" t="s">
        <v>63</v>
      </c>
      <c r="T13" s="16" t="s">
        <v>4</v>
      </c>
      <c r="U13" s="28" t="s">
        <v>75</v>
      </c>
      <c r="V13" s="20">
        <v>0</v>
      </c>
    </row>
    <row r="14" spans="2:22" x14ac:dyDescent="0.25">
      <c r="B14" s="22"/>
      <c r="C14" s="22"/>
      <c r="D14" s="21"/>
      <c r="E14" s="21"/>
      <c r="F14" s="21"/>
      <c r="G14" s="21"/>
      <c r="H14" s="21"/>
      <c r="I14" s="21"/>
      <c r="J14" s="21"/>
      <c r="K14" s="21"/>
      <c r="L14" s="21"/>
      <c r="M14" s="21"/>
      <c r="N14" s="21"/>
      <c r="O14" s="21"/>
      <c r="P14" s="25"/>
      <c r="Q14" s="21"/>
      <c r="R14" s="21"/>
      <c r="S14" s="21"/>
      <c r="T14" s="21"/>
      <c r="U14" s="21"/>
      <c r="V14" s="21"/>
    </row>
    <row r="15" spans="2:22" hidden="1" x14ac:dyDescent="0.25">
      <c r="B15" s="22"/>
      <c r="C15" s="22"/>
      <c r="D15" s="21"/>
      <c r="E15" s="21"/>
      <c r="F15" s="21"/>
      <c r="G15" s="21"/>
      <c r="H15" s="21"/>
      <c r="I15" s="21"/>
      <c r="J15" s="21"/>
      <c r="K15" s="21"/>
      <c r="L15" s="21"/>
      <c r="M15" s="21"/>
      <c r="N15" s="21"/>
      <c r="O15" s="21"/>
      <c r="P15" s="21"/>
      <c r="Q15" s="21"/>
      <c r="R15" s="21"/>
      <c r="S15" s="21"/>
      <c r="T15" s="21"/>
      <c r="U15" s="21"/>
      <c r="V15" s="21"/>
    </row>
    <row r="16" spans="2:22" hidden="1" x14ac:dyDescent="0.25">
      <c r="B16" s="22"/>
      <c r="C16" s="22"/>
      <c r="D16" s="21"/>
      <c r="E16" s="21"/>
      <c r="F16" s="21"/>
      <c r="G16" s="21"/>
      <c r="H16" s="21"/>
      <c r="I16" s="21"/>
      <c r="J16" s="21"/>
      <c r="K16" s="21"/>
      <c r="L16" s="21"/>
      <c r="M16" s="21"/>
      <c r="N16" s="21"/>
      <c r="O16" s="21"/>
      <c r="P16" s="21"/>
      <c r="Q16" s="21"/>
      <c r="R16" s="21"/>
      <c r="S16" s="21"/>
      <c r="T16" s="21"/>
      <c r="U16" s="21"/>
      <c r="V16" s="21"/>
    </row>
    <row r="17" spans="2:22" hidden="1" x14ac:dyDescent="0.25">
      <c r="B17" s="22"/>
      <c r="C17" s="22"/>
      <c r="D17" s="21"/>
      <c r="E17" s="21"/>
      <c r="F17" s="21"/>
      <c r="G17" s="21"/>
      <c r="H17" s="21"/>
      <c r="I17" s="21"/>
      <c r="J17" s="21"/>
      <c r="K17" s="21"/>
      <c r="L17" s="21"/>
      <c r="M17" s="21"/>
      <c r="N17" s="21"/>
      <c r="O17" s="21"/>
      <c r="P17" s="21"/>
      <c r="Q17" s="21"/>
      <c r="R17" s="21"/>
      <c r="S17" s="21"/>
      <c r="T17" s="21"/>
      <c r="U17" s="21"/>
      <c r="V17" s="21"/>
    </row>
    <row r="18" spans="2:22" hidden="1" x14ac:dyDescent="0.25">
      <c r="B18" s="22"/>
      <c r="C18" s="22"/>
      <c r="D18" s="21"/>
      <c r="E18" s="21"/>
      <c r="F18" s="21"/>
      <c r="G18" s="21"/>
      <c r="H18" s="21"/>
      <c r="I18" s="21"/>
      <c r="J18" s="21"/>
      <c r="K18" s="21"/>
      <c r="L18" s="21"/>
      <c r="M18" s="21"/>
      <c r="N18" s="21"/>
      <c r="O18" s="21"/>
      <c r="P18" s="21"/>
      <c r="Q18" s="21"/>
      <c r="R18" s="21"/>
      <c r="S18" s="21"/>
      <c r="T18" s="21"/>
      <c r="U18" s="21"/>
      <c r="V18" s="21"/>
    </row>
    <row r="19" spans="2:22" hidden="1" x14ac:dyDescent="0.25">
      <c r="B19" s="22"/>
      <c r="C19" s="22"/>
      <c r="D19" s="21"/>
      <c r="E19" s="21"/>
      <c r="F19" s="21"/>
      <c r="G19" s="21"/>
      <c r="H19" s="21"/>
      <c r="I19" s="21"/>
      <c r="J19" s="21"/>
      <c r="K19" s="21"/>
      <c r="L19" s="21"/>
      <c r="M19" s="21"/>
      <c r="N19" s="21"/>
      <c r="O19" s="21"/>
      <c r="P19" s="21"/>
      <c r="Q19" s="21"/>
      <c r="R19" s="21"/>
      <c r="S19" s="21"/>
      <c r="T19" s="21"/>
      <c r="U19" s="21"/>
      <c r="V19" s="21"/>
    </row>
    <row r="20" spans="2:22" hidden="1" x14ac:dyDescent="0.25">
      <c r="B20" s="22"/>
      <c r="C20" s="22"/>
      <c r="D20" s="21"/>
      <c r="E20" s="21"/>
      <c r="F20" s="21"/>
      <c r="G20" s="21"/>
      <c r="H20" s="21"/>
      <c r="I20" s="21"/>
      <c r="J20" s="21"/>
      <c r="K20" s="21"/>
      <c r="L20" s="21"/>
      <c r="M20" s="21"/>
      <c r="N20" s="21"/>
      <c r="O20" s="21"/>
      <c r="P20" s="21"/>
      <c r="Q20" s="21"/>
      <c r="R20" s="21"/>
      <c r="S20" s="21"/>
      <c r="T20" s="21"/>
      <c r="U20" s="21"/>
      <c r="V20" s="21"/>
    </row>
  </sheetData>
  <mergeCells count="12">
    <mergeCell ref="U7:V7"/>
    <mergeCell ref="F6:G6"/>
    <mergeCell ref="F5:G5"/>
    <mergeCell ref="H6:S6"/>
    <mergeCell ref="H5:S5"/>
    <mergeCell ref="F2:G3"/>
    <mergeCell ref="H2:S3"/>
    <mergeCell ref="F7:R7"/>
    <mergeCell ref="B2:D7"/>
    <mergeCell ref="E2:E6"/>
    <mergeCell ref="F4:G4"/>
    <mergeCell ref="H4:S4"/>
  </mergeCells>
  <conditionalFormatting sqref="V2:V6">
    <cfRule type="dataBar" priority="10">
      <dataBar>
        <cfvo type="min"/>
        <cfvo type="max"/>
        <color rgb="FF3EC2B5"/>
      </dataBar>
      <extLst>
        <ext xmlns:x14="http://schemas.microsoft.com/office/spreadsheetml/2009/9/main" uri="{B025F937-C7B1-47D3-B67F-A62EFF666E3E}">
          <x14:id>{B1831588-ED3A-448C-B3AF-E43AC70EC99C}</x14:id>
        </ext>
      </extLst>
    </cfRule>
  </conditionalFormatting>
  <conditionalFormatting sqref="V4:V6">
    <cfRule type="dataBar" priority="11">
      <dataBar>
        <cfvo type="min"/>
        <cfvo type="max"/>
        <color rgb="FF638EC6"/>
      </dataBar>
      <extLst>
        <ext xmlns:x14="http://schemas.microsoft.com/office/spreadsheetml/2009/9/main" uri="{B025F937-C7B1-47D3-B67F-A62EFF666E3E}">
          <x14:id>{9F66BEAD-0800-476D-B035-A7A812F62688}</x14:id>
        </ext>
      </extLst>
    </cfRule>
  </conditionalFormatting>
  <printOptions horizontalCentered="1" verticalCentered="1"/>
  <pageMargins left="0.23622047244094491" right="0.23622047244094491" top="0.74803149606299213" bottom="0.74803149606299213" header="0.31496062992125984" footer="0.31496062992125984"/>
  <pageSetup scale="27"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1831588-ED3A-448C-B3AF-E43AC70EC99C}">
            <x14:dataBar minLength="0" maxLength="100" gradient="0">
              <x14:cfvo type="autoMin"/>
              <x14:cfvo type="autoMax"/>
              <x14:negativeFillColor rgb="FFFF0000"/>
              <x14:axisColor rgb="FF000000"/>
            </x14:dataBar>
          </x14:cfRule>
          <xm:sqref>V2:V6</xm:sqref>
        </x14:conditionalFormatting>
        <x14:conditionalFormatting xmlns:xm="http://schemas.microsoft.com/office/excel/2006/main">
          <x14:cfRule type="dataBar" id="{9F66BEAD-0800-476D-B035-A7A812F62688}">
            <x14:dataBar minLength="0" maxLength="100" gradient="0">
              <x14:cfvo type="autoMin"/>
              <x14:cfvo type="autoMax"/>
              <x14:negativeFillColor rgb="FFFF0000"/>
              <x14:axisColor rgb="FF000000"/>
            </x14:dataBar>
          </x14:cfRule>
          <xm:sqref>V4:V6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3A01C45-3614-4FE1-A7E8-E12E5DFE16CD}">
          <x14:formula1>
            <xm:f>' '!$B$2:$B$4</xm:f>
          </x14:formula1>
          <xm:sqref>H6</xm:sqref>
        </x14:dataValidation>
        <x14:dataValidation type="list" allowBlank="1" showInputMessage="1" showErrorMessage="1" xr:uid="{037B1DE5-DD18-4596-B7F9-F8B992EE236F}">
          <x14:formula1>
            <xm:f>' '!$C$2:$C$3</xm:f>
          </x14:formula1>
          <xm:sqref>C10:C13</xm:sqref>
        </x14:dataValidation>
        <x14:dataValidation type="list" allowBlank="1" showInputMessage="1" showErrorMessage="1" xr:uid="{BB9F58FC-9F03-42E6-9FBD-255C70ACE6C4}">
          <x14:formula1>
            <xm:f>' '!$E$2:$E$5</xm:f>
          </x14:formula1>
          <xm:sqref>T10:T13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0AB3-6A65-42AD-AD49-CF1E519630EE}">
  <sheetPr>
    <tabColor rgb="FF00FFFF"/>
  </sheetPr>
  <dimension ref="A1:F6"/>
  <sheetViews>
    <sheetView workbookViewId="0">
      <selection activeCell="E5" sqref="E5"/>
    </sheetView>
  </sheetViews>
  <sheetFormatPr baseColWidth="10" defaultColWidth="0" defaultRowHeight="15" customHeight="1"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7"/>
      <c r="B1" s="8" t="s">
        <v>33</v>
      </c>
      <c r="C1" s="8" t="s">
        <v>23</v>
      </c>
      <c r="D1" s="8" t="s">
        <v>1</v>
      </c>
      <c r="E1" s="8" t="s">
        <v>0</v>
      </c>
      <c r="F1" s="7"/>
    </row>
    <row r="2" spans="1:6" x14ac:dyDescent="0.25">
      <c r="A2" s="7"/>
      <c r="B2" s="9" t="s">
        <v>17</v>
      </c>
      <c r="C2" s="9" t="s">
        <v>32</v>
      </c>
      <c r="D2" s="9" t="s">
        <v>6</v>
      </c>
      <c r="E2" s="9" t="s">
        <v>3</v>
      </c>
      <c r="F2" s="7"/>
    </row>
    <row r="3" spans="1:6" x14ac:dyDescent="0.25">
      <c r="A3" s="7"/>
      <c r="B3" s="9" t="s">
        <v>34</v>
      </c>
      <c r="C3" s="9" t="s">
        <v>35</v>
      </c>
      <c r="D3" s="9" t="s">
        <v>7</v>
      </c>
      <c r="E3" s="9" t="s">
        <v>4</v>
      </c>
      <c r="F3" s="7"/>
    </row>
    <row r="4" spans="1:6" x14ac:dyDescent="0.25">
      <c r="A4" s="7"/>
      <c r="B4" s="9" t="s">
        <v>36</v>
      </c>
      <c r="C4" s="7"/>
      <c r="D4" s="7"/>
      <c r="E4" s="9" t="s">
        <v>5</v>
      </c>
      <c r="F4" s="7"/>
    </row>
    <row r="5" spans="1:6" x14ac:dyDescent="0.25">
      <c r="A5" s="7"/>
      <c r="B5" s="7"/>
      <c r="C5" s="7"/>
      <c r="D5" s="7"/>
      <c r="E5" s="9" t="s">
        <v>41</v>
      </c>
      <c r="F5" s="7"/>
    </row>
    <row r="6" spans="1:6" x14ac:dyDescent="0.25">
      <c r="A6" s="7"/>
      <c r="B6" s="7"/>
      <c r="C6" s="7"/>
      <c r="D6" s="7"/>
      <c r="F6"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purl.org/dc/terms/"/>
    <ds:schemaRef ds:uri="http://purl.org/dc/dcmitype/"/>
    <ds:schemaRef ds:uri="http://schemas.microsoft.com/office/2006/documentManagement/types"/>
    <ds:schemaRef ds:uri="341005a4-0385-4d11-a045-51850070e8e4"/>
    <ds:schemaRef ds:uri="e64c24c0-74d6-4d12-bd9d-346b29de11ea"/>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6ad9d0-8dca-4d82-b6c9-d1a811db7c5b}" enabled="1" method="Standard" siteId="{806240d0-3ba3-4102-984c-4f5d6f1b3bc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2024-12-31T00:22:21Z</cp:lastPrinted>
  <dcterms:created xsi:type="dcterms:W3CDTF">2017-07-06T12:48:43Z</dcterms:created>
  <dcterms:modified xsi:type="dcterms:W3CDTF">2026-05-07T20:09:33Z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